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clj-my.sharepoint.com/personal/50035_kclj_si/Documents/Dokumenti/176-25 MULTIFUNKCIJSKE NAPRAVE/RD_15.12.2025/"/>
    </mc:Choice>
  </mc:AlternateContent>
  <xr:revisionPtr revIDLastSave="135" documentId="8_{595019C9-28EC-4B8F-B825-74B0E32A0D0C}" xr6:coauthVersionLast="47" xr6:coauthVersionMax="47" xr10:uidLastSave="{DCA65D7B-45AA-43B4-B341-4DF0E46B6F4F}"/>
  <bookViews>
    <workbookView xWindow="2295" yWindow="300" windowWidth="24810" windowHeight="14715" xr2:uid="{89E7B8FA-08F2-4899-8762-2FA75791F397}"/>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H51" i="1" s="1"/>
  <c r="G50" i="1"/>
  <c r="H50" i="1" s="1"/>
  <c r="G49" i="1"/>
  <c r="H49" i="1" s="1"/>
  <c r="F9" i="1"/>
  <c r="F8" i="1"/>
  <c r="F30" i="1"/>
  <c r="F33" i="1"/>
  <c r="F32" i="1"/>
  <c r="F31" i="1"/>
  <c r="F49" i="1"/>
  <c r="F51" i="1"/>
  <c r="F50" i="1"/>
  <c r="F11" i="1"/>
  <c r="F10" i="1"/>
  <c r="H52" i="1" l="1"/>
  <c r="F52" i="1"/>
  <c r="F12" i="1"/>
  <c r="F34" i="1"/>
  <c r="F35" i="1" s="1"/>
  <c r="F14" i="1" l="1"/>
  <c r="F15" i="1" s="1"/>
  <c r="F16" i="1" s="1"/>
  <c r="F13" i="1"/>
  <c r="F36" i="1"/>
  <c r="F37" i="1" s="1"/>
</calcChain>
</file>

<file path=xl/sharedStrings.xml><?xml version="1.0" encoding="utf-8"?>
<sst xmlns="http://schemas.openxmlformats.org/spreadsheetml/2006/main" count="78" uniqueCount="54">
  <si>
    <t>Točka</t>
  </si>
  <si>
    <t>Opis storitve</t>
  </si>
  <si>
    <t>EM</t>
  </si>
  <si>
    <t>Količina</t>
  </si>
  <si>
    <t>Cena na enoto (brez DDV)</t>
  </si>
  <si>
    <t>Skupna vrednost na postavko</t>
  </si>
  <si>
    <t>A.</t>
  </si>
  <si>
    <t>B.</t>
  </si>
  <si>
    <t>C.</t>
  </si>
  <si>
    <t>D = B x C</t>
  </si>
  <si>
    <t>Vrednost DDV (22%)</t>
  </si>
  <si>
    <t>Skupna ponujena vrednost (z DDV)</t>
  </si>
  <si>
    <t>OPOMBA:</t>
  </si>
  <si>
    <t>Ponujene vrednosti naj bodo podane na 2 decimalni mesti natančno.</t>
  </si>
  <si>
    <t>Najem energijsko učinkovite barvne A4 multifunkcijske naprave (N1)</t>
  </si>
  <si>
    <t>Najem energijsko učinkovita barvna A3 multifunkcijska naprava (N2)</t>
  </si>
  <si>
    <t>Najem energijsko učinkovite barvne A3 zmogljive multifunkcijske naprave (N3)</t>
  </si>
  <si>
    <t>Vrsta naprave</t>
  </si>
  <si>
    <t>kos</t>
  </si>
  <si>
    <t>N</t>
  </si>
  <si>
    <r>
      <t>W</t>
    </r>
    <r>
      <rPr>
        <b/>
        <vertAlign val="subscript"/>
        <sz val="11"/>
        <color theme="1"/>
        <rFont val="Arial Narrow"/>
        <family val="2"/>
        <charset val="238"/>
      </rPr>
      <t>N</t>
    </r>
  </si>
  <si>
    <r>
      <t>(W</t>
    </r>
    <r>
      <rPr>
        <b/>
        <vertAlign val="subscript"/>
        <sz val="11"/>
        <color theme="1"/>
        <rFont val="Aptos Display"/>
        <family val="2"/>
      </rPr>
      <t xml:space="preserve">S </t>
    </r>
    <r>
      <rPr>
        <b/>
        <sz val="11"/>
        <color theme="1"/>
        <rFont val="Aptos Display"/>
        <family val="2"/>
      </rPr>
      <t>= N  x  W</t>
    </r>
    <r>
      <rPr>
        <b/>
        <vertAlign val="subscript"/>
        <sz val="11"/>
        <color theme="1"/>
        <rFont val="Aptos Display"/>
        <family val="2"/>
      </rPr>
      <t>N</t>
    </r>
    <r>
      <rPr>
        <b/>
        <sz val="11"/>
        <color theme="1"/>
        <rFont val="Aptos Display"/>
        <family val="2"/>
      </rPr>
      <t>)</t>
    </r>
  </si>
  <si>
    <t>PONUDBENI PREDRAČUN (MERILO A)</t>
  </si>
  <si>
    <t xml:space="preserve"> </t>
  </si>
  <si>
    <t>A4 ČB (črno-beli izpis)</t>
  </si>
  <si>
    <t>A4 B (barvni izpis)</t>
  </si>
  <si>
    <t>A3 ČB (črno-beli izpis)</t>
  </si>
  <si>
    <t>A3 B (barvni izpis)</t>
  </si>
  <si>
    <t>izpis</t>
  </si>
  <si>
    <t>Ponujene vrednosti naj bodo podane na 4 decimalni mesti natančno.</t>
  </si>
  <si>
    <r>
      <t xml:space="preserve">Skupna ponujena vrednost za obdobje 1 mesec                                               </t>
    </r>
    <r>
      <rPr>
        <sz val="11"/>
        <color theme="1"/>
        <rFont val="Aptos Narrow"/>
        <family val="2"/>
        <scheme val="minor"/>
      </rPr>
      <t xml:space="preserve">  (brez DDV; vsota 1+2+3+4)</t>
    </r>
  </si>
  <si>
    <r>
      <t xml:space="preserve">Merilo A) Skupna ponujena vrednost za obdobje 48 mesecev                                               </t>
    </r>
    <r>
      <rPr>
        <sz val="11"/>
        <color theme="1"/>
        <rFont val="Aptos Narrow"/>
        <family val="2"/>
        <scheme val="minor"/>
      </rPr>
      <t xml:space="preserve">  (brez DDV)</t>
    </r>
  </si>
  <si>
    <r>
      <t>Merilo B) Skupna ponujena vrednost za obdobje 48 mesecev</t>
    </r>
    <r>
      <rPr>
        <sz val="11"/>
        <color theme="1"/>
        <rFont val="Aptos Narrow"/>
        <family val="2"/>
        <scheme val="minor"/>
      </rPr>
      <t xml:space="preserve"> (brez DDV)</t>
    </r>
  </si>
  <si>
    <t>Merilo C) Skupna poraba električne energije:</t>
  </si>
  <si>
    <t>EM/mesec</t>
  </si>
  <si>
    <r>
      <t>Poraba električne energije med delovanjem na napravo na mesec v kWh (W</t>
    </r>
    <r>
      <rPr>
        <b/>
        <vertAlign val="subscript"/>
        <sz val="11"/>
        <color theme="1"/>
        <rFont val="Aptos Display"/>
        <family val="2"/>
      </rPr>
      <t>N</t>
    </r>
    <r>
      <rPr>
        <b/>
        <sz val="11"/>
        <color theme="1"/>
        <rFont val="Aptos Display"/>
        <family val="2"/>
      </rPr>
      <t>)</t>
    </r>
  </si>
  <si>
    <r>
      <t>Skupna poraba električne energije med delovanjem za vse naprave na mesec v kWh (W</t>
    </r>
    <r>
      <rPr>
        <b/>
        <vertAlign val="subscript"/>
        <sz val="11"/>
        <color theme="1"/>
        <rFont val="Arial Narrow"/>
        <family val="2"/>
        <charset val="238"/>
      </rPr>
      <t>S</t>
    </r>
    <r>
      <rPr>
        <b/>
        <sz val="11"/>
        <color theme="1"/>
        <rFont val="Arial Narrow"/>
        <family val="2"/>
        <charset val="238"/>
      </rPr>
      <t>)</t>
    </r>
  </si>
  <si>
    <r>
      <t>(W</t>
    </r>
    <r>
      <rPr>
        <b/>
        <vertAlign val="subscript"/>
        <sz val="11"/>
        <color theme="1"/>
        <rFont val="Aptos Display"/>
        <family val="2"/>
      </rPr>
      <t xml:space="preserve">S48 </t>
    </r>
    <r>
      <rPr>
        <b/>
        <sz val="11"/>
        <color theme="1"/>
        <rFont val="Aptos Display"/>
        <family val="2"/>
      </rPr>
      <t>= N  x  W</t>
    </r>
    <r>
      <rPr>
        <b/>
        <vertAlign val="subscript"/>
        <sz val="11"/>
        <color theme="1"/>
        <rFont val="Aptos Display"/>
        <family val="2"/>
      </rPr>
      <t>N48</t>
    </r>
    <r>
      <rPr>
        <b/>
        <sz val="11"/>
        <color theme="1"/>
        <rFont val="Aptos Display"/>
        <family val="2"/>
      </rPr>
      <t>)</t>
    </r>
  </si>
  <si>
    <r>
      <t>W</t>
    </r>
    <r>
      <rPr>
        <b/>
        <vertAlign val="subscript"/>
        <sz val="11"/>
        <color theme="1"/>
        <rFont val="Arial Narrow"/>
        <family val="2"/>
        <charset val="238"/>
      </rPr>
      <t>N48</t>
    </r>
  </si>
  <si>
    <r>
      <t>Poraba električne energije med delovanjem na napravo na 48 mesecev v kWh (W</t>
    </r>
    <r>
      <rPr>
        <b/>
        <vertAlign val="subscript"/>
        <sz val="11"/>
        <color theme="1"/>
        <rFont val="Aptos Display"/>
        <family val="2"/>
      </rPr>
      <t>N48</t>
    </r>
    <r>
      <rPr>
        <b/>
        <sz val="11"/>
        <color theme="1"/>
        <rFont val="Aptos Display"/>
        <family val="2"/>
      </rPr>
      <t>)</t>
    </r>
  </si>
  <si>
    <r>
      <t>Skupna poraba električne energije med delovanjem za vse naprave na 48 mesecev v kWh (W</t>
    </r>
    <r>
      <rPr>
        <b/>
        <vertAlign val="subscript"/>
        <sz val="11"/>
        <color theme="1"/>
        <rFont val="Arial Narrow"/>
        <family val="2"/>
        <charset val="238"/>
      </rPr>
      <t>S48</t>
    </r>
    <r>
      <rPr>
        <b/>
        <sz val="11"/>
        <color theme="1"/>
        <rFont val="Arial Narrow"/>
        <family val="2"/>
        <charset val="238"/>
      </rPr>
      <t>)</t>
    </r>
  </si>
  <si>
    <t>Obračun bo odvisen od dejanskega števila naprav.</t>
  </si>
  <si>
    <r>
      <t>Skupna ponujena vrednost za obdobje 12 mesecev</t>
    </r>
    <r>
      <rPr>
        <sz val="11"/>
        <color theme="1"/>
        <rFont val="Aptos Narrow"/>
        <family val="2"/>
        <scheme val="minor"/>
      </rPr>
      <t xml:space="preserve"> (brez DDV; vsota 1+2+3+4)</t>
    </r>
  </si>
  <si>
    <r>
      <t xml:space="preserve">Skupna ponujena vrednost za obdobje 12 mesecev </t>
    </r>
    <r>
      <rPr>
        <sz val="11"/>
        <color theme="1"/>
        <rFont val="Aptos Narrow"/>
        <family val="2"/>
        <scheme val="minor"/>
      </rPr>
      <t>(brez DDV; vsota 1+2+3+4)</t>
    </r>
  </si>
  <si>
    <t>komplet</t>
  </si>
  <si>
    <t>*Navedena je predvidena skupna količina naprav. Naročnik bo naprave vkjučeval postopno, skladno z dejanskimi potrebami, naročnik namreč že ima obstoječe naprave, ki jih bo postopma zamenjal.</t>
  </si>
  <si>
    <t>** V ceni najema naprav in izpisov so upoštevani vsi stroški, potrebni za nemoteno delovanje tiskalnega sistema naročnika, kar med drugim vključuje stroške dostave, odvoza in prevozov naprav, celotno vzdrževanje, npr. nadomeščanje naprave (dostava oz. zamenjava nadomestne naprave in ostalo), potrebne rezervne dele in potrošni material (tonerje in ostalo), servisne posege, potne stroške, licenčnino za programsko opremo in njeno morebitno nadgradnjo, usposabljanje administratorjev naročnika, izdelavo in posodabljanje uporabniških in tehničnih navodil, zamenjavo modela in rotiranje naprav ter fizično uničenje vseh trdih diskov v napravah po poteku trajanja pogodbe oz. ob zamenjavi naprave (ko naprava ni več v uporabi pri naročniku). Izjema je strošek papirja, ki je v domeni naročnika.</t>
  </si>
  <si>
    <t>Najem programske opreme za varno tiskanje, monitoring in upravljanje vseh 330 multifunkcijskih naprav **</t>
  </si>
  <si>
    <t>Predvidena skupna količina *</t>
  </si>
  <si>
    <t>Predvidena letna količina *</t>
  </si>
  <si>
    <t>*Navedena je predvidena količina oz. število izpisov na leto za vse naprave.  Količina za naročnika ni zavezujoča. Naročnik se ne zavezuje dosegati navedene količine, slednjo pa lahko preseže.</t>
  </si>
  <si>
    <t>PONUJENA CENA IZPISA ZA 330 MULTIFUNKCIJSKIH NAPRAV (MERILO B)</t>
  </si>
  <si>
    <t>PORABA ELEKTRIČNE ENERGIJE ZA 330 MULTIFUNKCIJSKIH NAPRAV (MERILO C)</t>
  </si>
  <si>
    <t>PONUJENA CENA NAJEMA ZA 330 MULTIFUNKCIJSKIH NAPRAV (MERILO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</si>
</sst>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24]_-;\-* #,##0.00\ [$€-424]_-;_-* &quot;-&quot;??\ [$€-424]_-;_-@_-"/>
    <numFmt numFmtId="165" formatCode="_-* #,##0.0000\ [$€-424]_-;\-* #,##0.0000\ [$€-424]_-;_-* &quot;-&quot;??\ [$€-424]_-;_-@_-"/>
    <numFmt numFmtId="166" formatCode="_-* #,##0.0000\ &quot;€&quot;_-;\-* #,##0.0000\ &quot;€&quot;_-;_-* &quot;-&quot;??\ &quot;€&quot;_-;_-@_-"/>
  </numFmts>
  <fonts count="14" x14ac:knownFonts="1">
    <font>
      <sz val="11"/>
      <color theme="1"/>
      <name val="Aptos Narrow"/>
      <family val="2"/>
      <charset val="238"/>
      <scheme val="minor"/>
    </font>
    <font>
      <b/>
      <sz val="11"/>
      <color theme="1"/>
      <name val="Aptos Narrow"/>
      <family val="2"/>
      <scheme val="minor"/>
    </font>
    <font>
      <sz val="11"/>
      <color theme="1"/>
      <name val="Aptos Narrow"/>
      <family val="2"/>
      <scheme val="minor"/>
    </font>
    <font>
      <sz val="11"/>
      <color theme="1"/>
      <name val="Aptos Narrow"/>
      <family val="2"/>
      <charset val="238"/>
      <scheme val="minor"/>
    </font>
    <font>
      <sz val="11"/>
      <color theme="1"/>
      <name val="Cambria"/>
      <family val="1"/>
      <charset val="238"/>
    </font>
    <font>
      <b/>
      <sz val="16"/>
      <color theme="1"/>
      <name val="Aptos Narrow"/>
      <family val="2"/>
      <scheme val="minor"/>
    </font>
    <font>
      <b/>
      <sz val="11"/>
      <color theme="1"/>
      <name val="Arial Narrow"/>
      <family val="2"/>
      <charset val="238"/>
    </font>
    <font>
      <sz val="11"/>
      <color theme="1"/>
      <name val="Arial Narrow"/>
      <family val="2"/>
      <charset val="238"/>
    </font>
    <font>
      <b/>
      <vertAlign val="subscript"/>
      <sz val="11"/>
      <color theme="1"/>
      <name val="Aptos Display"/>
      <family val="2"/>
    </font>
    <font>
      <b/>
      <sz val="11"/>
      <color theme="1"/>
      <name val="Aptos Display"/>
      <family val="2"/>
    </font>
    <font>
      <b/>
      <vertAlign val="subscript"/>
      <sz val="11"/>
      <color theme="1"/>
      <name val="Arial Narrow"/>
      <family val="2"/>
      <charset val="238"/>
    </font>
    <font>
      <sz val="11"/>
      <color rgb="FF9C0006"/>
      <name val="Aptos Narrow"/>
      <family val="2"/>
      <charset val="238"/>
      <scheme val="minor"/>
    </font>
    <font>
      <sz val="11"/>
      <color rgb="FFFF0000"/>
      <name val="Aptos Narrow"/>
      <family val="2"/>
      <charset val="238"/>
      <scheme val="minor"/>
    </font>
    <font>
      <sz val="11"/>
      <name val="Aptos Narrow"/>
      <family val="2"/>
      <charset val="238"/>
      <scheme val="minor"/>
    </font>
  </fonts>
  <fills count="7">
    <fill>
      <patternFill patternType="none"/>
    </fill>
    <fill>
      <patternFill patternType="gray125"/>
    </fill>
    <fill>
      <patternFill patternType="solid">
        <fgColor theme="3" tint="0.89999084444715716"/>
        <bgColor indexed="64"/>
      </patternFill>
    </fill>
    <fill>
      <patternFill patternType="solid">
        <fgColor rgb="FFFFC7CE"/>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2"/>
        <bgColor indexed="64"/>
      </patternFill>
    </fill>
  </fills>
  <borders count="27">
    <border>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auto="1"/>
      </left>
      <right/>
      <top/>
      <bottom/>
      <diagonal/>
    </border>
  </borders>
  <cellStyleXfs count="3">
    <xf numFmtId="0" fontId="0" fillId="0" borderId="0"/>
    <xf numFmtId="44" fontId="3" fillId="0" borderId="0" applyFont="0" applyFill="0" applyBorder="0" applyAlignment="0" applyProtection="0"/>
    <xf numFmtId="0" fontId="11" fillId="3" borderId="0" applyNumberFormat="0" applyBorder="0" applyAlignment="0" applyProtection="0"/>
  </cellStyleXfs>
  <cellXfs count="62">
    <xf numFmtId="0" fontId="0" fillId="0" borderId="0" xfId="0"/>
    <xf numFmtId="0" fontId="2" fillId="0" borderId="0" xfId="0" applyFont="1" applyAlignment="1">
      <alignment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0" xfId="0" applyFont="1"/>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12" xfId="0" applyFont="1" applyBorder="1" applyAlignment="1">
      <alignment horizontal="justify" vertical="center" wrapText="1"/>
    </xf>
    <xf numFmtId="0" fontId="7" fillId="0" borderId="11" xfId="0" applyFont="1" applyBorder="1" applyAlignment="1">
      <alignment horizontal="justify" vertical="center" wrapText="1"/>
    </xf>
    <xf numFmtId="0" fontId="0" fillId="0" borderId="0" xfId="0" applyAlignment="1">
      <alignment wrapText="1"/>
    </xf>
    <xf numFmtId="0" fontId="11" fillId="0" borderId="16" xfId="2" applyFill="1" applyBorder="1" applyAlignment="1">
      <alignment horizontal="center" vertical="center" wrapText="1"/>
    </xf>
    <xf numFmtId="165" fontId="0" fillId="0" borderId="17" xfId="0" applyNumberFormat="1" applyBorder="1"/>
    <xf numFmtId="165" fontId="0" fillId="0" borderId="19" xfId="0" applyNumberFormat="1" applyBorder="1"/>
    <xf numFmtId="165" fontId="0" fillId="0" borderId="4" xfId="0" applyNumberFormat="1" applyBorder="1"/>
    <xf numFmtId="4" fontId="0" fillId="0" borderId="13" xfId="0" applyNumberFormat="1" applyBorder="1"/>
    <xf numFmtId="4" fontId="0" fillId="0" borderId="1" xfId="0" applyNumberFormat="1" applyBorder="1"/>
    <xf numFmtId="0" fontId="4" fillId="0" borderId="22" xfId="0" applyFont="1" applyBorder="1" applyAlignment="1">
      <alignment horizontal="center"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vertical="center" wrapText="1"/>
    </xf>
    <xf numFmtId="3" fontId="4" fillId="0" borderId="14" xfId="0" applyNumberFormat="1" applyFont="1" applyBorder="1" applyAlignment="1">
      <alignment horizontal="center" vertical="center" wrapText="1"/>
    </xf>
    <xf numFmtId="3" fontId="4" fillId="0" borderId="15" xfId="0" applyNumberFormat="1" applyFont="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164" fontId="0" fillId="0" borderId="16" xfId="0" applyNumberFormat="1" applyBorder="1"/>
    <xf numFmtId="164" fontId="0" fillId="0" borderId="25" xfId="0" applyNumberFormat="1" applyBorder="1"/>
    <xf numFmtId="164" fontId="0" fillId="0" borderId="26" xfId="0" applyNumberFormat="1" applyBorder="1"/>
    <xf numFmtId="44" fontId="0" fillId="0" borderId="26" xfId="1" applyFont="1" applyFill="1" applyBorder="1"/>
    <xf numFmtId="0" fontId="0" fillId="0" borderId="0" xfId="0" applyAlignment="1">
      <alignment horizontal="left" vertical="top" wrapText="1"/>
    </xf>
    <xf numFmtId="164" fontId="1" fillId="0" borderId="2" xfId="0" applyNumberFormat="1" applyFont="1" applyFill="1" applyBorder="1" applyAlignment="1">
      <alignment horizontal="right" vertical="center" wrapText="1"/>
    </xf>
    <xf numFmtId="164" fontId="6" fillId="0" borderId="3" xfId="0" applyNumberFormat="1" applyFont="1" applyFill="1" applyBorder="1" applyAlignment="1">
      <alignment horizontal="right" vertical="center" wrapText="1"/>
    </xf>
    <xf numFmtId="44" fontId="0" fillId="0" borderId="21" xfId="1" applyFont="1" applyFill="1" applyBorder="1"/>
    <xf numFmtId="164" fontId="6" fillId="0" borderId="2" xfId="0" applyNumberFormat="1" applyFont="1" applyFill="1" applyBorder="1" applyAlignment="1">
      <alignment horizontal="right" vertical="center" wrapText="1"/>
    </xf>
    <xf numFmtId="44" fontId="0" fillId="0" borderId="16" xfId="1" applyFont="1" applyFill="1" applyBorder="1"/>
    <xf numFmtId="164" fontId="1" fillId="4" borderId="2" xfId="0" applyNumberFormat="1" applyFont="1" applyFill="1" applyBorder="1" applyAlignment="1">
      <alignment horizontal="right" vertical="center" wrapText="1"/>
    </xf>
    <xf numFmtId="164" fontId="6" fillId="4" borderId="3" xfId="0" applyNumberFormat="1" applyFont="1" applyFill="1" applyBorder="1" applyAlignment="1">
      <alignment horizontal="right" vertical="center" wrapText="1"/>
    </xf>
    <xf numFmtId="44" fontId="0" fillId="4" borderId="21" xfId="1" applyFont="1" applyFill="1" applyBorder="1"/>
    <xf numFmtId="44" fontId="0" fillId="5" borderId="18" xfId="1" applyFont="1" applyFill="1" applyBorder="1"/>
    <xf numFmtId="44" fontId="0" fillId="5" borderId="14" xfId="1" applyFont="1" applyFill="1" applyBorder="1"/>
    <xf numFmtId="44" fontId="0" fillId="5" borderId="1" xfId="1" applyFont="1" applyFill="1" applyBorder="1"/>
    <xf numFmtId="166" fontId="0" fillId="5" borderId="18" xfId="1" applyNumberFormat="1" applyFont="1" applyFill="1" applyBorder="1"/>
    <xf numFmtId="166" fontId="0" fillId="5" borderId="2" xfId="1" applyNumberFormat="1" applyFont="1" applyFill="1" applyBorder="1"/>
    <xf numFmtId="166" fontId="0" fillId="5" borderId="20" xfId="1" applyNumberFormat="1" applyFont="1" applyFill="1" applyBorder="1"/>
    <xf numFmtId="166" fontId="0" fillId="5" borderId="1" xfId="1" applyNumberFormat="1" applyFont="1" applyFill="1" applyBorder="1"/>
    <xf numFmtId="4" fontId="0" fillId="5" borderId="1" xfId="0" applyNumberFormat="1" applyFill="1" applyBorder="1"/>
    <xf numFmtId="164" fontId="1" fillId="6" borderId="2" xfId="0" applyNumberFormat="1" applyFont="1" applyFill="1" applyBorder="1" applyAlignment="1">
      <alignment horizontal="right" vertical="center" wrapText="1"/>
    </xf>
    <xf numFmtId="164" fontId="6" fillId="6" borderId="3" xfId="0" applyNumberFormat="1" applyFont="1" applyFill="1" applyBorder="1" applyAlignment="1">
      <alignment horizontal="right" vertical="center" wrapText="1"/>
    </xf>
    <xf numFmtId="44" fontId="0" fillId="6" borderId="21" xfId="1" applyFont="1" applyFill="1" applyBorder="1"/>
    <xf numFmtId="165" fontId="0" fillId="6" borderId="17" xfId="1" applyNumberFormat="1" applyFont="1" applyFill="1" applyBorder="1"/>
    <xf numFmtId="165" fontId="0" fillId="4" borderId="4" xfId="1" applyNumberFormat="1" applyFont="1" applyFill="1" applyBorder="1"/>
    <xf numFmtId="165" fontId="0" fillId="0" borderId="17" xfId="1" applyNumberFormat="1" applyFont="1" applyFill="1" applyBorder="1"/>
    <xf numFmtId="165" fontId="0" fillId="0" borderId="4" xfId="1" applyNumberFormat="1" applyFont="1" applyFill="1" applyBorder="1"/>
    <xf numFmtId="164" fontId="6" fillId="4" borderId="2" xfId="0" applyNumberFormat="1" applyFont="1" applyFill="1" applyBorder="1" applyAlignment="1">
      <alignment horizontal="right" vertical="center" wrapText="1"/>
    </xf>
    <xf numFmtId="4" fontId="0" fillId="4" borderId="13" xfId="1" applyNumberFormat="1" applyFont="1" applyFill="1" applyBorder="1"/>
    <xf numFmtId="0" fontId="0" fillId="0" borderId="0" xfId="0" applyAlignment="1">
      <alignment horizontal="left" vertical="center" wrapText="1"/>
    </xf>
    <xf numFmtId="0" fontId="0" fillId="0" borderId="0" xfId="0" applyAlignment="1">
      <alignment horizontal="left" vertical="center"/>
    </xf>
  </cellXfs>
  <cellStyles count="3">
    <cellStyle name="Navadno" xfId="0" builtinId="0"/>
    <cellStyle name="Slabo" xfId="2" builtinId="27"/>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D4387-ACAB-40E9-9060-EEDD61AD3020}">
  <sheetPr>
    <pageSetUpPr fitToPage="1"/>
  </sheetPr>
  <dimension ref="A1:I52"/>
  <sheetViews>
    <sheetView tabSelected="1" zoomScale="80" zoomScaleNormal="80" workbookViewId="0">
      <selection activeCell="E8" sqref="E8"/>
    </sheetView>
  </sheetViews>
  <sheetFormatPr defaultRowHeight="15" x14ac:dyDescent="0.25"/>
  <cols>
    <col min="1" max="1" width="8.28515625" customWidth="1"/>
    <col min="2" max="2" width="75.5703125" customWidth="1"/>
    <col min="3" max="3" width="10.140625" customWidth="1"/>
    <col min="4" max="4" width="15" customWidth="1"/>
    <col min="5" max="5" width="19.85546875" customWidth="1"/>
    <col min="6" max="6" width="18.42578125" customWidth="1"/>
    <col min="7" max="7" width="20.140625" customWidth="1"/>
    <col min="8" max="8" width="18.85546875" customWidth="1"/>
  </cols>
  <sheetData>
    <row r="1" spans="1:7" ht="21" x14ac:dyDescent="0.35">
      <c r="B1" s="6" t="s">
        <v>22</v>
      </c>
    </row>
    <row r="2" spans="1:7" ht="21" x14ac:dyDescent="0.35">
      <c r="B2" s="6"/>
    </row>
    <row r="3" spans="1:7" ht="21" x14ac:dyDescent="0.35">
      <c r="B3" s="6"/>
    </row>
    <row r="4" spans="1:7" ht="24.75" customHeight="1" x14ac:dyDescent="0.35">
      <c r="A4" t="s">
        <v>23</v>
      </c>
      <c r="B4" s="6" t="s">
        <v>53</v>
      </c>
    </row>
    <row r="5" spans="1:7" ht="15.4" customHeight="1" thickBot="1" x14ac:dyDescent="0.4">
      <c r="B5" s="6"/>
    </row>
    <row r="6" spans="1:7" ht="29.1" customHeight="1" x14ac:dyDescent="0.25">
      <c r="A6" s="7" t="s">
        <v>0</v>
      </c>
      <c r="B6" s="8" t="s">
        <v>1</v>
      </c>
      <c r="C6" s="8" t="s">
        <v>34</v>
      </c>
      <c r="D6" s="8" t="s">
        <v>48</v>
      </c>
      <c r="E6" s="8" t="s">
        <v>4</v>
      </c>
      <c r="F6" s="28" t="s">
        <v>5</v>
      </c>
      <c r="G6" s="32"/>
    </row>
    <row r="7" spans="1:7" ht="29.1" customHeight="1" thickBot="1" x14ac:dyDescent="0.3">
      <c r="A7" s="10"/>
      <c r="B7" s="11"/>
      <c r="C7" s="11" t="s">
        <v>6</v>
      </c>
      <c r="D7" s="11" t="s">
        <v>7</v>
      </c>
      <c r="E7" s="11" t="s">
        <v>8</v>
      </c>
      <c r="F7" s="29" t="s">
        <v>9</v>
      </c>
      <c r="G7" s="32"/>
    </row>
    <row r="8" spans="1:7" ht="29.1" customHeight="1" thickBot="1" x14ac:dyDescent="0.3">
      <c r="A8" s="13">
        <v>1</v>
      </c>
      <c r="B8" s="2" t="s">
        <v>14</v>
      </c>
      <c r="C8" s="4" t="s">
        <v>18</v>
      </c>
      <c r="D8" s="4">
        <v>50</v>
      </c>
      <c r="E8" s="43"/>
      <c r="F8" s="30">
        <f>E8*D8</f>
        <v>0</v>
      </c>
      <c r="G8" s="32"/>
    </row>
    <row r="9" spans="1:7" ht="29.1" customHeight="1" thickBot="1" x14ac:dyDescent="0.3">
      <c r="A9" s="14">
        <v>2</v>
      </c>
      <c r="B9" s="3" t="s">
        <v>15</v>
      </c>
      <c r="C9" s="5" t="s">
        <v>18</v>
      </c>
      <c r="D9" s="22">
        <v>250</v>
      </c>
      <c r="E9" s="44"/>
      <c r="F9" s="31">
        <f>E9*D9</f>
        <v>0</v>
      </c>
      <c r="G9" s="32"/>
    </row>
    <row r="10" spans="1:7" ht="29.1" customHeight="1" thickBot="1" x14ac:dyDescent="0.3">
      <c r="A10" s="14">
        <v>3</v>
      </c>
      <c r="B10" s="3" t="s">
        <v>16</v>
      </c>
      <c r="C10" s="5" t="s">
        <v>18</v>
      </c>
      <c r="D10" s="22">
        <v>30</v>
      </c>
      <c r="E10" s="44"/>
      <c r="F10" s="31">
        <f>E10*D10</f>
        <v>0</v>
      </c>
      <c r="G10" s="32"/>
    </row>
    <row r="11" spans="1:7" ht="29.1" customHeight="1" thickBot="1" x14ac:dyDescent="0.3">
      <c r="A11" s="14">
        <v>4</v>
      </c>
      <c r="B11" s="3" t="s">
        <v>47</v>
      </c>
      <c r="C11" s="5" t="s">
        <v>44</v>
      </c>
      <c r="D11" s="5">
        <v>1</v>
      </c>
      <c r="E11" s="45"/>
      <c r="F11" s="30">
        <f>E11*D11</f>
        <v>0</v>
      </c>
      <c r="G11" s="32"/>
    </row>
    <row r="12" spans="1:7" ht="44.45" customHeight="1" thickBot="1" x14ac:dyDescent="0.3">
      <c r="A12" s="1"/>
      <c r="B12" s="15"/>
      <c r="C12" s="35" t="s">
        <v>30</v>
      </c>
      <c r="D12" s="36"/>
      <c r="E12" s="36"/>
      <c r="F12" s="37">
        <f>SUM(F8:F11)</f>
        <v>0</v>
      </c>
      <c r="G12" s="33"/>
    </row>
    <row r="13" spans="1:7" ht="44.45" customHeight="1" thickBot="1" x14ac:dyDescent="0.3">
      <c r="A13" s="1"/>
      <c r="B13" s="15"/>
      <c r="C13" s="51" t="s">
        <v>43</v>
      </c>
      <c r="D13" s="52"/>
      <c r="E13" s="52"/>
      <c r="F13" s="53">
        <f>F12*12</f>
        <v>0</v>
      </c>
      <c r="G13" s="33"/>
    </row>
    <row r="14" spans="1:7" ht="44.45" customHeight="1" thickBot="1" x14ac:dyDescent="0.3">
      <c r="A14" s="1"/>
      <c r="B14" s="15"/>
      <c r="C14" s="40" t="s">
        <v>31</v>
      </c>
      <c r="D14" s="41"/>
      <c r="E14" s="41"/>
      <c r="F14" s="42">
        <f>F12*48</f>
        <v>0</v>
      </c>
      <c r="G14" s="33"/>
    </row>
    <row r="15" spans="1:7" ht="40.5" customHeight="1" thickBot="1" x14ac:dyDescent="0.3">
      <c r="C15" s="38" t="s">
        <v>10</v>
      </c>
      <c r="D15" s="36"/>
      <c r="E15" s="36"/>
      <c r="F15" s="39">
        <f>F14*0.22</f>
        <v>0</v>
      </c>
      <c r="G15" s="33"/>
    </row>
    <row r="16" spans="1:7" ht="43.5" customHeight="1" thickBot="1" x14ac:dyDescent="0.3">
      <c r="C16" s="38" t="s">
        <v>11</v>
      </c>
      <c r="D16" s="36"/>
      <c r="E16" s="36"/>
      <c r="F16" s="37">
        <f>F15+F14</f>
        <v>0</v>
      </c>
      <c r="G16" s="33"/>
    </row>
    <row r="19" spans="1:9" x14ac:dyDescent="0.25">
      <c r="B19" s="61" t="s">
        <v>12</v>
      </c>
      <c r="C19" s="61"/>
      <c r="D19" s="61"/>
      <c r="E19" s="61"/>
      <c r="F19" s="61"/>
    </row>
    <row r="20" spans="1:9" x14ac:dyDescent="0.25">
      <c r="B20" s="61" t="s">
        <v>13</v>
      </c>
      <c r="C20" s="61"/>
      <c r="D20" s="61"/>
      <c r="E20" s="61"/>
      <c r="F20" s="61"/>
    </row>
    <row r="21" spans="1:9" ht="29.25" customHeight="1" x14ac:dyDescent="0.25">
      <c r="B21" s="60" t="s">
        <v>45</v>
      </c>
      <c r="C21" s="60"/>
      <c r="D21" s="60"/>
      <c r="E21" s="60"/>
      <c r="F21" s="60"/>
    </row>
    <row r="22" spans="1:9" x14ac:dyDescent="0.25">
      <c r="B22" s="61" t="s">
        <v>41</v>
      </c>
      <c r="C22" s="61"/>
      <c r="D22" s="61"/>
      <c r="E22" s="61"/>
      <c r="F22" s="61"/>
    </row>
    <row r="23" spans="1:9" ht="75.95" customHeight="1" x14ac:dyDescent="0.25">
      <c r="B23" s="60" t="s">
        <v>46</v>
      </c>
      <c r="C23" s="60"/>
      <c r="D23" s="60"/>
      <c r="E23" s="60"/>
      <c r="F23" s="60"/>
      <c r="H23" s="25"/>
      <c r="I23" s="25"/>
    </row>
    <row r="24" spans="1:9" x14ac:dyDescent="0.25">
      <c r="B24" s="23"/>
      <c r="C24" s="24"/>
      <c r="D24" s="24"/>
      <c r="E24" s="24"/>
      <c r="F24" s="24"/>
      <c r="G24" s="24"/>
      <c r="H24" s="24"/>
      <c r="I24" s="24"/>
    </row>
    <row r="26" spans="1:9" ht="21" x14ac:dyDescent="0.35">
      <c r="B26" s="6" t="s">
        <v>51</v>
      </c>
    </row>
    <row r="27" spans="1:9" ht="15.75" thickBot="1" x14ac:dyDescent="0.3"/>
    <row r="28" spans="1:9" ht="48.75" customHeight="1" x14ac:dyDescent="0.25">
      <c r="A28" s="7" t="s">
        <v>0</v>
      </c>
      <c r="B28" s="8" t="s">
        <v>1</v>
      </c>
      <c r="C28" s="8" t="s">
        <v>2</v>
      </c>
      <c r="D28" s="8" t="s">
        <v>49</v>
      </c>
      <c r="E28" s="8" t="s">
        <v>4</v>
      </c>
      <c r="F28" s="9" t="s">
        <v>5</v>
      </c>
      <c r="G28" s="16"/>
    </row>
    <row r="29" spans="1:9" ht="29.1" customHeight="1" thickBot="1" x14ac:dyDescent="0.3">
      <c r="A29" s="10"/>
      <c r="B29" s="11"/>
      <c r="C29" s="11" t="s">
        <v>6</v>
      </c>
      <c r="D29" s="11" t="s">
        <v>7</v>
      </c>
      <c r="E29" s="11" t="s">
        <v>8</v>
      </c>
      <c r="F29" s="12" t="s">
        <v>9</v>
      </c>
    </row>
    <row r="30" spans="1:9" ht="29.1" customHeight="1" thickBot="1" x14ac:dyDescent="0.3">
      <c r="A30" s="13">
        <v>1</v>
      </c>
      <c r="B30" s="2" t="s">
        <v>24</v>
      </c>
      <c r="C30" s="4" t="s">
        <v>28</v>
      </c>
      <c r="D30" s="26">
        <v>4977750</v>
      </c>
      <c r="E30" s="46"/>
      <c r="F30" s="17">
        <f>E30*D30</f>
        <v>0</v>
      </c>
    </row>
    <row r="31" spans="1:9" ht="29.1" customHeight="1" thickBot="1" x14ac:dyDescent="0.3">
      <c r="A31" s="14">
        <v>2</v>
      </c>
      <c r="B31" s="3" t="s">
        <v>25</v>
      </c>
      <c r="C31" s="5" t="s">
        <v>28</v>
      </c>
      <c r="D31" s="27">
        <v>8665280</v>
      </c>
      <c r="E31" s="47"/>
      <c r="F31" s="19">
        <f>E31*D31</f>
        <v>0</v>
      </c>
    </row>
    <row r="32" spans="1:9" ht="29.1" customHeight="1" thickBot="1" x14ac:dyDescent="0.3">
      <c r="A32" s="14">
        <v>3</v>
      </c>
      <c r="B32" s="3" t="s">
        <v>26</v>
      </c>
      <c r="C32" s="5" t="s">
        <v>28</v>
      </c>
      <c r="D32" s="27">
        <v>93840</v>
      </c>
      <c r="E32" s="48"/>
      <c r="F32" s="18">
        <f>E32*D32</f>
        <v>0</v>
      </c>
    </row>
    <row r="33" spans="1:8" ht="29.1" customHeight="1" thickBot="1" x14ac:dyDescent="0.3">
      <c r="A33" s="14">
        <v>4</v>
      </c>
      <c r="B33" s="3" t="s">
        <v>27</v>
      </c>
      <c r="C33" s="5" t="s">
        <v>28</v>
      </c>
      <c r="D33" s="27">
        <v>693280</v>
      </c>
      <c r="E33" s="49"/>
      <c r="F33" s="18">
        <f>E33*D33</f>
        <v>0</v>
      </c>
    </row>
    <row r="34" spans="1:8" ht="44.45" customHeight="1" thickBot="1" x14ac:dyDescent="0.3">
      <c r="A34" s="1"/>
      <c r="B34" s="15"/>
      <c r="C34" s="51" t="s">
        <v>42</v>
      </c>
      <c r="D34" s="52"/>
      <c r="E34" s="52"/>
      <c r="F34" s="54">
        <f>SUM(F30:F33)</f>
        <v>0</v>
      </c>
    </row>
    <row r="35" spans="1:8" ht="44.45" customHeight="1" thickBot="1" x14ac:dyDescent="0.3">
      <c r="A35" s="1"/>
      <c r="B35" s="15"/>
      <c r="C35" s="40" t="s">
        <v>32</v>
      </c>
      <c r="D35" s="41"/>
      <c r="E35" s="41"/>
      <c r="F35" s="55">
        <f>F34*4</f>
        <v>0</v>
      </c>
    </row>
    <row r="36" spans="1:8" ht="40.5" customHeight="1" thickBot="1" x14ac:dyDescent="0.3">
      <c r="C36" s="38" t="s">
        <v>10</v>
      </c>
      <c r="D36" s="36"/>
      <c r="E36" s="36"/>
      <c r="F36" s="56">
        <f>F35*0.22</f>
        <v>0</v>
      </c>
    </row>
    <row r="37" spans="1:8" ht="43.5" customHeight="1" thickBot="1" x14ac:dyDescent="0.3">
      <c r="C37" s="38" t="s">
        <v>11</v>
      </c>
      <c r="D37" s="36"/>
      <c r="E37" s="36"/>
      <c r="F37" s="57">
        <f>F36+F35</f>
        <v>0</v>
      </c>
    </row>
    <row r="39" spans="1:8" x14ac:dyDescent="0.25">
      <c r="B39" t="s">
        <v>12</v>
      </c>
    </row>
    <row r="40" spans="1:8" x14ac:dyDescent="0.25">
      <c r="B40" t="s">
        <v>29</v>
      </c>
    </row>
    <row r="41" spans="1:8" ht="30" customHeight="1" x14ac:dyDescent="0.25">
      <c r="B41" s="34" t="s">
        <v>50</v>
      </c>
      <c r="C41" s="34"/>
      <c r="D41" s="34"/>
      <c r="E41" s="34"/>
      <c r="F41" s="34"/>
    </row>
    <row r="45" spans="1:8" ht="21" x14ac:dyDescent="0.35">
      <c r="B45" s="6" t="s">
        <v>52</v>
      </c>
    </row>
    <row r="46" spans="1:8" ht="15.75" thickBot="1" x14ac:dyDescent="0.3"/>
    <row r="47" spans="1:8" ht="100.5" x14ac:dyDescent="0.25">
      <c r="A47" s="7" t="s">
        <v>0</v>
      </c>
      <c r="B47" s="8" t="s">
        <v>17</v>
      </c>
      <c r="C47" s="8" t="s">
        <v>2</v>
      </c>
      <c r="D47" s="8" t="s">
        <v>3</v>
      </c>
      <c r="E47" s="9" t="s">
        <v>35</v>
      </c>
      <c r="F47" s="9" t="s">
        <v>36</v>
      </c>
      <c r="G47" s="9" t="s">
        <v>39</v>
      </c>
      <c r="H47" s="9" t="s">
        <v>40</v>
      </c>
    </row>
    <row r="48" spans="1:8" ht="18.75" thickBot="1" x14ac:dyDescent="0.3">
      <c r="A48" s="10"/>
      <c r="B48" s="11"/>
      <c r="C48" s="11"/>
      <c r="D48" s="11" t="s">
        <v>19</v>
      </c>
      <c r="E48" s="11" t="s">
        <v>20</v>
      </c>
      <c r="F48" s="11" t="s">
        <v>21</v>
      </c>
      <c r="G48" s="11" t="s">
        <v>38</v>
      </c>
      <c r="H48" s="11" t="s">
        <v>37</v>
      </c>
    </row>
    <row r="49" spans="1:8" ht="28.5" customHeight="1" thickBot="1" x14ac:dyDescent="0.3">
      <c r="A49" s="13">
        <v>1</v>
      </c>
      <c r="B49" s="2" t="s">
        <v>14</v>
      </c>
      <c r="C49" s="4" t="s">
        <v>18</v>
      </c>
      <c r="D49" s="4">
        <v>50</v>
      </c>
      <c r="E49" s="50"/>
      <c r="F49" s="20">
        <f>E49*D49</f>
        <v>0</v>
      </c>
      <c r="G49" s="21">
        <f>E49*48</f>
        <v>0</v>
      </c>
      <c r="H49" s="20">
        <f>D49*G49</f>
        <v>0</v>
      </c>
    </row>
    <row r="50" spans="1:8" ht="28.5" customHeight="1" thickBot="1" x14ac:dyDescent="0.3">
      <c r="A50" s="14">
        <v>2</v>
      </c>
      <c r="B50" s="3" t="s">
        <v>15</v>
      </c>
      <c r="C50" s="5" t="s">
        <v>18</v>
      </c>
      <c r="D50" s="5">
        <v>250</v>
      </c>
      <c r="E50" s="50"/>
      <c r="F50" s="20">
        <f>E50*D50</f>
        <v>0</v>
      </c>
      <c r="G50" s="21">
        <f t="shared" ref="G50:G51" si="0">E50*48</f>
        <v>0</v>
      </c>
      <c r="H50" s="20">
        <f t="shared" ref="H50:H51" si="1">D50*G50</f>
        <v>0</v>
      </c>
    </row>
    <row r="51" spans="1:8" ht="28.5" customHeight="1" thickBot="1" x14ac:dyDescent="0.3">
      <c r="A51" s="14">
        <v>3</v>
      </c>
      <c r="B51" s="3" t="s">
        <v>16</v>
      </c>
      <c r="C51" s="5" t="s">
        <v>18</v>
      </c>
      <c r="D51" s="5">
        <v>30</v>
      </c>
      <c r="E51" s="50"/>
      <c r="F51" s="20">
        <f>E51*D51</f>
        <v>0</v>
      </c>
      <c r="G51" s="21">
        <f t="shared" si="0"/>
        <v>0</v>
      </c>
      <c r="H51" s="20">
        <f t="shared" si="1"/>
        <v>0</v>
      </c>
    </row>
    <row r="52" spans="1:8" ht="27" customHeight="1" thickBot="1" x14ac:dyDescent="0.3">
      <c r="A52" s="1"/>
      <c r="B52" s="15"/>
      <c r="C52" s="58" t="s">
        <v>33</v>
      </c>
      <c r="D52" s="41"/>
      <c r="E52" s="41"/>
      <c r="F52" s="59">
        <f>SUM(F49:F51)</f>
        <v>0</v>
      </c>
      <c r="H52" s="59">
        <f>SUM(H49:H51)</f>
        <v>0</v>
      </c>
    </row>
  </sheetData>
  <mergeCells count="13">
    <mergeCell ref="B23:F23"/>
    <mergeCell ref="C12:E12"/>
    <mergeCell ref="C15:E15"/>
    <mergeCell ref="C16:E16"/>
    <mergeCell ref="C14:E14"/>
    <mergeCell ref="C13:E13"/>
    <mergeCell ref="B21:F21"/>
    <mergeCell ref="C52:E52"/>
    <mergeCell ref="C34:E34"/>
    <mergeCell ref="C36:E36"/>
    <mergeCell ref="C37:E37"/>
    <mergeCell ref="B41:F41"/>
    <mergeCell ref="C35:E35"/>
  </mergeCells>
  <printOptions horizontalCentered="1" verticalCentered="1"/>
  <pageMargins left="0" right="0" top="0" bottom="0"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 Dvoršak Cafuta</dc:creator>
  <cp:lastModifiedBy>Primož Juvan</cp:lastModifiedBy>
  <cp:lastPrinted>2025-12-22T07:57:38Z</cp:lastPrinted>
  <dcterms:created xsi:type="dcterms:W3CDTF">2024-07-18T07:03:21Z</dcterms:created>
  <dcterms:modified xsi:type="dcterms:W3CDTF">2025-12-22T08:07:23Z</dcterms:modified>
</cp:coreProperties>
</file>